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Лист1!$A$1:$L$88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8" i="1" l="1"/>
  <c r="L79" i="1"/>
  <c r="L80" i="1"/>
  <c r="L81" i="1"/>
  <c r="L82" i="1"/>
  <c r="L83" i="1"/>
  <c r="G41" i="1"/>
  <c r="L40" i="1"/>
  <c r="F84" i="1"/>
  <c r="G84" i="1"/>
  <c r="H84" i="1"/>
  <c r="I84" i="1"/>
  <c r="J84" i="1"/>
  <c r="K84" i="1"/>
  <c r="E84" i="1"/>
  <c r="L63" i="1"/>
  <c r="L64" i="1"/>
  <c r="G65" i="1"/>
  <c r="D26" i="1"/>
  <c r="E26" i="1"/>
  <c r="F26" i="1"/>
  <c r="G26" i="1"/>
  <c r="H26" i="1"/>
  <c r="I26" i="1"/>
  <c r="J26" i="1"/>
  <c r="K26" i="1"/>
  <c r="L51" i="1"/>
  <c r="L56" i="1"/>
  <c r="L57" i="1"/>
  <c r="L58" i="1"/>
  <c r="L60" i="1"/>
  <c r="L61" i="1"/>
  <c r="L62" i="1"/>
  <c r="L44" i="1"/>
  <c r="L45" i="1"/>
  <c r="L46" i="1"/>
  <c r="L47" i="1"/>
  <c r="L43" i="1"/>
  <c r="L29" i="1"/>
  <c r="L30" i="1"/>
  <c r="L31" i="1"/>
  <c r="L32" i="1"/>
  <c r="L33" i="1"/>
  <c r="L34" i="1"/>
  <c r="L35" i="1"/>
  <c r="L36" i="1"/>
  <c r="L37" i="1"/>
  <c r="L38" i="1"/>
  <c r="L39" i="1"/>
  <c r="L28" i="1"/>
  <c r="L21" i="1"/>
  <c r="L22" i="1"/>
  <c r="L23" i="1"/>
  <c r="L24" i="1"/>
  <c r="L25" i="1"/>
  <c r="L15" i="1"/>
  <c r="L16" i="1"/>
  <c r="L17" i="1"/>
  <c r="H67" i="1"/>
  <c r="I67" i="1" s="1"/>
  <c r="J67" i="1" s="1"/>
  <c r="H55" i="1"/>
  <c r="H54" i="1"/>
  <c r="H53" i="1"/>
  <c r="I53" i="1" s="1"/>
  <c r="J53" i="1" s="1"/>
  <c r="L20" i="1"/>
  <c r="L50" i="1"/>
  <c r="J52" i="1"/>
  <c r="K52" i="1" s="1"/>
  <c r="J48" i="1"/>
  <c r="K48" i="1"/>
  <c r="J41" i="1"/>
  <c r="K41" i="1"/>
  <c r="L14" i="1"/>
  <c r="J18" i="1"/>
  <c r="K18" i="1"/>
  <c r="J7" i="1"/>
  <c r="J8" i="1"/>
  <c r="L8" i="1" s="1"/>
  <c r="K8" i="1"/>
  <c r="J9" i="1"/>
  <c r="L9" i="1" s="1"/>
  <c r="K9" i="1"/>
  <c r="J10" i="1"/>
  <c r="L10" i="1" s="1"/>
  <c r="K10" i="1"/>
  <c r="J11" i="1"/>
  <c r="L11" i="1" s="1"/>
  <c r="K11" i="1"/>
  <c r="J6" i="1"/>
  <c r="I48" i="1"/>
  <c r="I41" i="1"/>
  <c r="I18" i="1"/>
  <c r="I12" i="1"/>
  <c r="F65" i="1"/>
  <c r="E65" i="1"/>
  <c r="D65" i="1"/>
  <c r="C65" i="1"/>
  <c r="H48" i="1"/>
  <c r="G48" i="1"/>
  <c r="F48" i="1"/>
  <c r="E48" i="1"/>
  <c r="D48" i="1"/>
  <c r="C48" i="1"/>
  <c r="L48" i="1" s="1"/>
  <c r="D73" i="1"/>
  <c r="D75" i="1"/>
  <c r="D72" i="1"/>
  <c r="L52" i="1" l="1"/>
  <c r="J65" i="1"/>
  <c r="K6" i="1"/>
  <c r="L6" i="1" s="1"/>
  <c r="I54" i="1"/>
  <c r="J54" i="1" s="1"/>
  <c r="I55" i="1"/>
  <c r="J55" i="1" s="1"/>
  <c r="K55" i="1" s="1"/>
  <c r="I65" i="1"/>
  <c r="J12" i="1"/>
  <c r="H65" i="1"/>
  <c r="L65" i="1" s="1"/>
  <c r="K7" i="1"/>
  <c r="K12" i="1" s="1"/>
  <c r="K67" i="1"/>
  <c r="L67" i="1" s="1"/>
  <c r="K59" i="1"/>
  <c r="L59" i="1" s="1"/>
  <c r="K54" i="1"/>
  <c r="K53" i="1"/>
  <c r="K65" i="1" s="1"/>
  <c r="D74" i="1"/>
  <c r="D84" i="1" s="1"/>
  <c r="C71" i="1"/>
  <c r="L71" i="1" s="1"/>
  <c r="F68" i="1"/>
  <c r="G68" i="1"/>
  <c r="F41" i="1"/>
  <c r="H41" i="1"/>
  <c r="F12" i="1"/>
  <c r="F85" i="1" s="1"/>
  <c r="G12" i="1"/>
  <c r="H12" i="1"/>
  <c r="F18" i="1"/>
  <c r="G18" i="1"/>
  <c r="H18" i="1"/>
  <c r="E68" i="1"/>
  <c r="E41" i="1"/>
  <c r="E18" i="1"/>
  <c r="E12" i="1"/>
  <c r="E85" i="1" s="1"/>
  <c r="D18" i="1"/>
  <c r="C18" i="1"/>
  <c r="L18" i="1" s="1"/>
  <c r="B30" i="2"/>
  <c r="D41" i="1"/>
  <c r="C41" i="1"/>
  <c r="L41" i="1" s="1"/>
  <c r="C67" i="1"/>
  <c r="D68" i="1"/>
  <c r="C26" i="1"/>
  <c r="L26" i="1" s="1"/>
  <c r="D12" i="1"/>
  <c r="C12" i="1"/>
  <c r="L53" i="1" l="1"/>
  <c r="D85" i="1"/>
  <c r="L12" i="1"/>
  <c r="L7" i="1"/>
  <c r="L54" i="1"/>
  <c r="L55" i="1"/>
  <c r="H68" i="1"/>
  <c r="G85" i="1"/>
  <c r="C73" i="1"/>
  <c r="L73" i="1" s="1"/>
  <c r="C77" i="1"/>
  <c r="L77" i="1" s="1"/>
  <c r="C68" i="1"/>
  <c r="I68" i="1" l="1"/>
  <c r="H85" i="1"/>
  <c r="C70" i="1"/>
  <c r="L70" i="1" s="1"/>
  <c r="C75" i="1"/>
  <c r="L75" i="1" s="1"/>
  <c r="C72" i="1" l="1"/>
  <c r="L72" i="1" s="1"/>
  <c r="C76" i="1"/>
  <c r="L76" i="1" s="1"/>
  <c r="J68" i="1"/>
  <c r="I85" i="1"/>
  <c r="C74" i="1" l="1"/>
  <c r="L74" i="1" s="1"/>
  <c r="L84" i="1" s="1"/>
  <c r="K68" i="1"/>
  <c r="K85" i="1" s="1"/>
  <c r="J85" i="1"/>
  <c r="C84" i="1" l="1"/>
  <c r="C85" i="1" s="1"/>
  <c r="L85" i="1" s="1"/>
  <c r="L68" i="1"/>
</calcChain>
</file>

<file path=xl/sharedStrings.xml><?xml version="1.0" encoding="utf-8"?>
<sst xmlns="http://schemas.openxmlformats.org/spreadsheetml/2006/main" count="161" uniqueCount="155">
  <si>
    <t>№ п/п</t>
  </si>
  <si>
    <t>всього</t>
  </si>
  <si>
    <t xml:space="preserve">Оплата робіт та послуг (в тому числі по договори підряду) </t>
  </si>
  <si>
    <t>Придбання З/Б вазонів</t>
  </si>
  <si>
    <t xml:space="preserve">ВСЬОГО </t>
  </si>
  <si>
    <t>Потреба в фінансуванні  (тис. грн)</t>
  </si>
  <si>
    <t>2022 рік</t>
  </si>
  <si>
    <t xml:space="preserve"> Оплата за електричну енергію</t>
  </si>
  <si>
    <t xml:space="preserve">Придбання однолітніх квітів для клумб </t>
  </si>
  <si>
    <t>Придбання саджанців дерев та багаторічних кущів</t>
  </si>
  <si>
    <t>Заготівля протиожеледних матеріалів, хімічних реагентів</t>
  </si>
  <si>
    <t>Придбання, встановлення огорожі на кладовищах</t>
  </si>
  <si>
    <t>Зимове утримання комунальних доріг (оплата послуг)</t>
  </si>
  <si>
    <t>Придбання мінітрактору</t>
  </si>
  <si>
    <t>Придбання мотокос</t>
  </si>
  <si>
    <t>Придбання бензину, мастильних матеріалів</t>
  </si>
  <si>
    <t>Придбання запчастин та  витратних матеріалів для техніки</t>
  </si>
  <si>
    <t>найменування заходу</t>
  </si>
  <si>
    <t>1.1</t>
  </si>
  <si>
    <t>1.2</t>
  </si>
  <si>
    <t>1.3</t>
  </si>
  <si>
    <t>1.4</t>
  </si>
  <si>
    <t>1.5</t>
  </si>
  <si>
    <t>1.6</t>
  </si>
  <si>
    <t>Матеріали та прилади для забезпечення вуличного освітлення</t>
  </si>
  <si>
    <t>Автоматизація управління зовнішнім освітленням</t>
  </si>
  <si>
    <t>Встановлення зовнішнього освітлення із запровадженням сучасних енергозберігаючих технологій</t>
  </si>
  <si>
    <t>Всього</t>
  </si>
  <si>
    <t>2.Зелені насадження</t>
  </si>
  <si>
    <t>2.1</t>
  </si>
  <si>
    <t>2.2</t>
  </si>
  <si>
    <t>2.3</t>
  </si>
  <si>
    <t>Капітальні ремонти (укладка тротуарної плитки) на тротуарах, алеях, парках, скверах та зонах відпочику) в населених пунктів територіальної громади</t>
  </si>
  <si>
    <t>Капітальні та поточні ремонтні роботи автобусних зупинок, облаштування нових</t>
  </si>
  <si>
    <t>3. Вулично-дорожня мережа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</si>
  <si>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</si>
  <si>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</si>
  <si>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</si>
  <si>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</si>
  <si>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</si>
  <si>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</si>
  <si>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</si>
  <si>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</si>
  <si>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</si>
  <si>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</si>
  <si>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</si>
  <si>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 xml:space="preserve">Капітальні та поточні ремонтні роботи меморіалів, пам’ятників, братських могил </t>
  </si>
  <si>
    <t>Придбання матеріалів для проведення капітальних та потчних ремонтів меморіалів, пам'ятників, братських могил</t>
  </si>
  <si>
    <t>5.1</t>
  </si>
  <si>
    <t>5.2</t>
  </si>
  <si>
    <t>5.3</t>
  </si>
  <si>
    <t>5.4</t>
  </si>
  <si>
    <t>6. Придбання техніки інвентарю та обладнання</t>
  </si>
  <si>
    <t>6.1</t>
  </si>
  <si>
    <t>6.2</t>
  </si>
  <si>
    <t>Придбання навісного обладнання до мінітрактору</t>
  </si>
  <si>
    <t>2023 рік</t>
  </si>
  <si>
    <t>2024 рік</t>
  </si>
  <si>
    <t>4. Благоустрій зон відпочинку, дитячих та спортивних майданчиків, та підпорядкованіх територій комунальної власності в межах населених пунктів селищної ради</t>
  </si>
  <si>
    <t>4.8</t>
  </si>
  <si>
    <t>_______________________________________________________________________________________________________</t>
  </si>
  <si>
    <t>3.5</t>
  </si>
  <si>
    <t>Капітальний ремонт тротуару парку по вулиці Шкільна в с. Мажарка, Кигичівської селещної ради, Красноградського району, Харківської області</t>
  </si>
  <si>
    <t>3.6</t>
  </si>
  <si>
    <t xml:space="preserve">Витрати на виготовлення проектно-кошторисної документації "Капітальний ремонт тротуару парку по вулиці Шкільна в с. Мажарка, Кигичівської селещної ради, Красноградського району, Харківської області" та експертизу її кошторисної частини </t>
  </si>
  <si>
    <t>Придбання матеріалів для проведення капітальних та потчних ремонтів дитячих та спортивних майданчиків</t>
  </si>
  <si>
    <t>Придбання та встановлення туалетів</t>
  </si>
  <si>
    <t>Придбання З/Б виробів (кільця, кришок туалетних, люків)</t>
  </si>
  <si>
    <t>Придбання та встановлення лав садово-паркових</t>
  </si>
  <si>
    <t xml:space="preserve">Придбання та встановлення альтанок </t>
  </si>
  <si>
    <t>Придбання урн для сміття</t>
  </si>
  <si>
    <t>4.9</t>
  </si>
  <si>
    <t>Послуги з облаштування дитячого спортивного майданчика за адресою: 64033, Харківська область, Красноградський район, с. Калинівка,  вулиця Першотравнева</t>
  </si>
  <si>
    <t>Поточний ремонт скверу за адресою: 64003, Харківська область, Красноградський район, смт Кегичівка, вулиця 1 Травня, 9</t>
  </si>
  <si>
    <t>1. Вуличне освітлення населених пунктів селищної ради (заходи що не відносяться до відання комунальних підприємств)</t>
  </si>
  <si>
    <t>7. Заробітна плата працівників з благоустрою</t>
  </si>
  <si>
    <t>7.1</t>
  </si>
  <si>
    <t>Придбання інвентарю та господарчих товарів для проведення робіт з благоустрою</t>
  </si>
  <si>
    <t>5. Благоустрій кладовищ, меморіалів, пам’ятників, братських могил тощо</t>
  </si>
  <si>
    <t>6.3</t>
  </si>
  <si>
    <t>6.4</t>
  </si>
  <si>
    <t>6.5</t>
  </si>
  <si>
    <t>6.6</t>
  </si>
  <si>
    <t>Заробітна плата з нарахуванням</t>
  </si>
  <si>
    <t xml:space="preserve">Всього </t>
  </si>
  <si>
    <t>4.10</t>
  </si>
  <si>
    <t xml:space="preserve">Послуги трактора </t>
  </si>
  <si>
    <t>6.7</t>
  </si>
  <si>
    <t>6.8</t>
  </si>
  <si>
    <t>6.9</t>
  </si>
  <si>
    <t>Придбання мотоблоку</t>
  </si>
  <si>
    <t>Придбання коси</t>
  </si>
  <si>
    <t>Придбання причепу</t>
  </si>
  <si>
    <t>4.11</t>
  </si>
  <si>
    <t>Придбання вазонів з бетону</t>
  </si>
  <si>
    <t>4.12</t>
  </si>
  <si>
    <t>Послуги екскаватора</t>
  </si>
  <si>
    <t xml:space="preserve">Поточний ремонт вуличного освітлення </t>
  </si>
  <si>
    <t>6.10</t>
  </si>
  <si>
    <t>Придбання бензопил</t>
  </si>
  <si>
    <t>6.11</t>
  </si>
  <si>
    <t>Придбання повітродувки бензинової Stihl BG 86 садової</t>
  </si>
  <si>
    <t>6.12</t>
  </si>
  <si>
    <t>Придбання зварювального апарату</t>
  </si>
  <si>
    <t>Придбання та встановлення спортивних та дитячих майданчиків (окремих елементів)</t>
  </si>
  <si>
    <t>2.4</t>
  </si>
  <si>
    <t>Послуги щодо спилювання аварійних дерев на території селищної ради</t>
  </si>
  <si>
    <t>2025 рік</t>
  </si>
  <si>
    <t>2026 рік</t>
  </si>
  <si>
    <t>2027 рік</t>
  </si>
  <si>
    <t>8.1</t>
  </si>
  <si>
    <t>8.2</t>
  </si>
  <si>
    <t>8.3</t>
  </si>
  <si>
    <t>Придбання Композитних панелей розміром 1250х600 мм з повнокольоровим друком в профілі (портрети)</t>
  </si>
  <si>
    <t xml:space="preserve">8. 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</t>
  </si>
  <si>
    <t>8.4</t>
  </si>
  <si>
    <t>8.5</t>
  </si>
  <si>
    <t>8.6</t>
  </si>
  <si>
    <t>8.7</t>
  </si>
  <si>
    <t>Виготовлення проєктно-кошторисної документації та забезпечення проходження її експертизи і погоджень згідно чинного законодавства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ремонт)»</t>
  </si>
  <si>
    <t>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</t>
  </si>
  <si>
    <t>Технічний нагляд за виконанням робіт по об’єкту: 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 виготовлення та встановлення металевих рамок для портретів на АЛЕЇ ГЕРОЇВ) (капітальний ремонт)»</t>
  </si>
  <si>
    <t>Виготовлення проєктно-кошторисної документації та забезпечення проходження її експертизи і погоджень згідно чинного законодавства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</si>
  <si>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Технічний нагляд за виконанням робіт по об’єкту: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</si>
  <si>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</t>
  </si>
  <si>
    <t>8.8</t>
  </si>
  <si>
    <t>Авторський нагляд за виконанням робіт по об'єкту: «Благоустрій території парку - облаштування АЛЕЇ ГЕРОЇВ для  почесного вшанування Захисників і Захисниць України, загиблих внаслідок військової агресії російської федерації по вулиці Волошина селища Кегичівка (роботи з укладання тротуарної плитки на АЛЕЇ ГЕРОЇВ) (капітальний ремонт)»</t>
  </si>
  <si>
    <t>6.13</t>
  </si>
  <si>
    <t>5.5</t>
  </si>
  <si>
    <t xml:space="preserve">Благоустрій населених пунктів (послуги) </t>
  </si>
  <si>
    <t>Придбання ємності асенізаторської бочки 5 куб.м. для машини МАЗ 45-71</t>
  </si>
  <si>
    <t>8.9</t>
  </si>
  <si>
    <t>8.10</t>
  </si>
  <si>
    <t>8.11</t>
  </si>
  <si>
    <t xml:space="preserve">Придбання вазонів пластикових для облаштування АЛЕЇ ГЕРОЇВ </t>
  </si>
  <si>
    <t xml:space="preserve">Роботи з монтажу відеоспостереження на АЛЕЇ ГЕРОЇВ </t>
  </si>
  <si>
    <t>8.12</t>
  </si>
  <si>
    <t>Роботи з встановлення гранітного хреста на АЛЕЇ ГЕРОЇВ</t>
  </si>
  <si>
    <t xml:space="preserve">Придбання хреста гранітного </t>
  </si>
  <si>
    <t>8.13</t>
  </si>
  <si>
    <t xml:space="preserve">Придбання підставки гранітоної </t>
  </si>
  <si>
    <t xml:space="preserve">Оплата робіт та послуг (в тому числі по договорах ЦПХ) </t>
  </si>
  <si>
    <t>8.14</t>
  </si>
  <si>
    <t>Придбання металевих рамок для портретів на АЛЕЇ ГЕРОЇВ</t>
  </si>
  <si>
    <t>2028 рік</t>
  </si>
  <si>
    <t>2029 рік</t>
  </si>
  <si>
    <t>2030 рік</t>
  </si>
  <si>
    <t>Потреба в фінансуванні Програми благоустрою населених пунктів Кегичівської селищної ради на 2022-2030 роки</t>
  </si>
  <si>
    <t>6.14</t>
  </si>
  <si>
    <t xml:space="preserve">Придбання комбісистеми бензинової STIHL KM 94 RC-E </t>
  </si>
  <si>
    <t>6.15</t>
  </si>
  <si>
    <t xml:space="preserve">Придбання комбі-насадки висоторіза STIHL НТ-КМ </t>
  </si>
  <si>
    <t>4.13</t>
  </si>
  <si>
    <t>Оплата інших енергоносіїв та інших комунальних послуг</t>
  </si>
  <si>
    <t>Додаток                                                                                                                                                                     до Програми благоустрою населених пунктів Кегичівської селищної ради на 2022-2030 роки, затвердженої рішенням ХІV сесії Кегичівської селищної ради VІІІ скликання від 30 липня 2021 року № 2209  (зі змінами) (в редакції проєкту рішення  CIII сесії Кегичівської селищної ради VІІІ скликання від 13 березня 2026 року № 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</si>
</sst>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164" fontId="5" fillId="2" borderId="0" xfId="0" applyNumberFormat="1" applyFont="1" applyFill="1"/>
    <xf numFmtId="0" fontId="5" fillId="2" borderId="0" xfId="0" applyFont="1" applyFill="1"/>
    <xf numFmtId="2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2" fillId="2" borderId="0" xfId="0" applyFont="1" applyFill="1"/>
    <xf numFmtId="49" fontId="6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wrapText="1"/>
    </xf>
    <xf numFmtId="0" fontId="7" fillId="2" borderId="6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zoomScale="75" zoomScaleNormal="75" zoomScaleSheetLayoutView="75" zoomScalePageLayoutView="55" workbookViewId="0">
      <selection activeCell="E1" sqref="E1:L1"/>
    </sheetView>
  </sheetViews>
  <sheetFormatPr defaultColWidth="8.85546875" defaultRowHeight="18.75" x14ac:dyDescent="0.3"/>
  <cols>
    <col min="1" max="1" width="7.28515625" style="1" customWidth="1"/>
    <col min="2" max="2" width="137.7109375" style="3" customWidth="1"/>
    <col min="3" max="3" width="17" style="5" customWidth="1"/>
    <col min="4" max="4" width="17.140625" style="5" customWidth="1"/>
    <col min="5" max="5" width="16.42578125" style="5" customWidth="1"/>
    <col min="6" max="6" width="16.28515625" style="5" customWidth="1"/>
    <col min="7" max="7" width="16.7109375" style="5" customWidth="1"/>
    <col min="8" max="8" width="15.7109375" style="5" customWidth="1"/>
    <col min="9" max="10" width="16" style="5" customWidth="1"/>
    <col min="11" max="11" width="16.28515625" style="5" customWidth="1"/>
    <col min="12" max="12" width="23.42578125" style="38" customWidth="1"/>
    <col min="13" max="13" width="10.5703125" style="3" bestFit="1" customWidth="1"/>
    <col min="14" max="16384" width="8.85546875" style="3"/>
  </cols>
  <sheetData>
    <row r="1" spans="1:13" ht="137.25" customHeight="1" x14ac:dyDescent="0.3">
      <c r="B1" s="10"/>
      <c r="E1" s="57" t="s">
        <v>154</v>
      </c>
      <c r="F1" s="58"/>
      <c r="G1" s="58"/>
      <c r="H1" s="58"/>
      <c r="I1" s="58"/>
      <c r="J1" s="58"/>
      <c r="K1" s="58"/>
      <c r="L1" s="58"/>
      <c r="M1" s="10"/>
    </row>
    <row r="2" spans="1:13" ht="63.75" customHeight="1" x14ac:dyDescent="0.35">
      <c r="A2" s="48" t="s">
        <v>147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10"/>
    </row>
    <row r="3" spans="1:13" ht="21.75" customHeight="1" x14ac:dyDescent="0.3">
      <c r="A3" s="50" t="s">
        <v>0</v>
      </c>
      <c r="B3" s="52" t="s">
        <v>17</v>
      </c>
      <c r="C3" s="54" t="s">
        <v>5</v>
      </c>
      <c r="D3" s="55"/>
      <c r="E3" s="55"/>
      <c r="F3" s="55"/>
      <c r="G3" s="55"/>
      <c r="H3" s="55"/>
      <c r="I3" s="55"/>
      <c r="J3" s="55"/>
      <c r="K3" s="55"/>
      <c r="L3" s="56"/>
    </row>
    <row r="4" spans="1:13" ht="21.75" customHeight="1" x14ac:dyDescent="0.3">
      <c r="A4" s="51"/>
      <c r="B4" s="53"/>
      <c r="C4" s="6" t="s">
        <v>6</v>
      </c>
      <c r="D4" s="6" t="s">
        <v>56</v>
      </c>
      <c r="E4" s="6" t="s">
        <v>57</v>
      </c>
      <c r="F4" s="6" t="s">
        <v>107</v>
      </c>
      <c r="G4" s="6" t="s">
        <v>108</v>
      </c>
      <c r="H4" s="6" t="s">
        <v>109</v>
      </c>
      <c r="I4" s="6" t="s">
        <v>144</v>
      </c>
      <c r="J4" s="6" t="s">
        <v>145</v>
      </c>
      <c r="K4" s="6" t="s">
        <v>146</v>
      </c>
      <c r="L4" s="8" t="s">
        <v>1</v>
      </c>
    </row>
    <row r="5" spans="1:13" s="11" customFormat="1" ht="30" customHeight="1" x14ac:dyDescent="0.35">
      <c r="A5" s="43" t="s">
        <v>74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</row>
    <row r="6" spans="1:13" s="11" customFormat="1" ht="23.25" customHeight="1" x14ac:dyDescent="0.3">
      <c r="A6" s="12" t="s">
        <v>18</v>
      </c>
      <c r="B6" s="13" t="s">
        <v>7</v>
      </c>
      <c r="C6" s="7">
        <v>694.21900000000005</v>
      </c>
      <c r="D6" s="7">
        <v>550</v>
      </c>
      <c r="E6" s="7">
        <v>579.12400000000002</v>
      </c>
      <c r="F6" s="7">
        <v>623.75</v>
      </c>
      <c r="G6" s="39">
        <v>1124.2</v>
      </c>
      <c r="H6" s="7">
        <v>718.05</v>
      </c>
      <c r="I6" s="7">
        <v>850</v>
      </c>
      <c r="J6" s="7">
        <f>I6*25%+I6</f>
        <v>1062.5</v>
      </c>
      <c r="K6" s="7">
        <f>J6*25%+J6</f>
        <v>1328.125</v>
      </c>
      <c r="L6" s="8">
        <f>SUM(C6:K6)</f>
        <v>7529.9679999999998</v>
      </c>
    </row>
    <row r="7" spans="1:13" ht="23.25" customHeight="1" x14ac:dyDescent="0.3">
      <c r="A7" s="12" t="s">
        <v>19</v>
      </c>
      <c r="B7" s="13" t="s">
        <v>24</v>
      </c>
      <c r="C7" s="7">
        <v>49.9</v>
      </c>
      <c r="D7" s="7">
        <v>130</v>
      </c>
      <c r="E7" s="7">
        <v>52</v>
      </c>
      <c r="F7" s="7">
        <v>176.04</v>
      </c>
      <c r="G7" s="39">
        <v>10.817</v>
      </c>
      <c r="H7" s="7">
        <v>0</v>
      </c>
      <c r="I7" s="7">
        <v>0</v>
      </c>
      <c r="J7" s="7">
        <f t="shared" ref="J7:K7" si="0">I7*25%+I7</f>
        <v>0</v>
      </c>
      <c r="K7" s="7">
        <f t="shared" si="0"/>
        <v>0</v>
      </c>
      <c r="L7" s="8">
        <f t="shared" ref="L7:L12" si="1">SUM(C7:K7)</f>
        <v>418.75700000000001</v>
      </c>
    </row>
    <row r="8" spans="1:13" ht="23.25" customHeight="1" x14ac:dyDescent="0.3">
      <c r="A8" s="12" t="s">
        <v>20</v>
      </c>
      <c r="B8" s="13" t="s">
        <v>141</v>
      </c>
      <c r="C8" s="7">
        <v>49</v>
      </c>
      <c r="D8" s="7">
        <v>49</v>
      </c>
      <c r="E8" s="7">
        <v>0</v>
      </c>
      <c r="F8" s="7">
        <v>161.96</v>
      </c>
      <c r="G8" s="7">
        <v>4</v>
      </c>
      <c r="H8" s="7">
        <v>0</v>
      </c>
      <c r="I8" s="7">
        <v>0</v>
      </c>
      <c r="J8" s="7">
        <f t="shared" ref="J8:K8" si="2">I8*25%+I8</f>
        <v>0</v>
      </c>
      <c r="K8" s="7">
        <f t="shared" si="2"/>
        <v>0</v>
      </c>
      <c r="L8" s="8">
        <f t="shared" si="1"/>
        <v>263.96000000000004</v>
      </c>
    </row>
    <row r="9" spans="1:13" ht="23.25" customHeight="1" x14ac:dyDescent="0.3">
      <c r="A9" s="12" t="s">
        <v>21</v>
      </c>
      <c r="B9" s="13" t="s">
        <v>97</v>
      </c>
      <c r="C9" s="7">
        <v>15</v>
      </c>
      <c r="D9" s="7">
        <v>15</v>
      </c>
      <c r="E9" s="7">
        <v>20</v>
      </c>
      <c r="F9" s="7">
        <v>0</v>
      </c>
      <c r="G9" s="7">
        <v>0</v>
      </c>
      <c r="H9" s="7">
        <v>24.14</v>
      </c>
      <c r="I9" s="7">
        <v>25</v>
      </c>
      <c r="J9" s="7">
        <f t="shared" ref="J9:K9" si="3">I9*25%+I9</f>
        <v>31.25</v>
      </c>
      <c r="K9" s="7">
        <f t="shared" si="3"/>
        <v>39.0625</v>
      </c>
      <c r="L9" s="8">
        <f t="shared" si="1"/>
        <v>169.45249999999999</v>
      </c>
    </row>
    <row r="10" spans="1:13" ht="23.25" customHeight="1" x14ac:dyDescent="0.3">
      <c r="A10" s="12" t="s">
        <v>22</v>
      </c>
      <c r="B10" s="14" t="s">
        <v>25</v>
      </c>
      <c r="C10" s="7">
        <v>55</v>
      </c>
      <c r="D10" s="7">
        <v>55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f t="shared" ref="J10:K10" si="4">I10*25%+I10</f>
        <v>0</v>
      </c>
      <c r="K10" s="7">
        <f t="shared" si="4"/>
        <v>0</v>
      </c>
      <c r="L10" s="8">
        <f t="shared" si="1"/>
        <v>110</v>
      </c>
    </row>
    <row r="11" spans="1:13" ht="22.5" customHeight="1" x14ac:dyDescent="0.3">
      <c r="A11" s="12" t="s">
        <v>23</v>
      </c>
      <c r="B11" s="13" t="s">
        <v>26</v>
      </c>
      <c r="C11" s="7">
        <v>248</v>
      </c>
      <c r="D11" s="7">
        <v>252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f t="shared" ref="J11:K11" si="5">I11*25%+I11</f>
        <v>0</v>
      </c>
      <c r="K11" s="7">
        <f t="shared" si="5"/>
        <v>0</v>
      </c>
      <c r="L11" s="8">
        <f t="shared" si="1"/>
        <v>500</v>
      </c>
    </row>
    <row r="12" spans="1:13" ht="23.25" customHeight="1" x14ac:dyDescent="0.3">
      <c r="A12" s="12"/>
      <c r="B12" s="15" t="s">
        <v>27</v>
      </c>
      <c r="C12" s="8">
        <f>SUM(C6:C11)</f>
        <v>1111.1190000000001</v>
      </c>
      <c r="D12" s="8">
        <f t="shared" ref="D12" si="6">SUM(D6:D11)</f>
        <v>1051</v>
      </c>
      <c r="E12" s="8">
        <f>SUM(E6:E11)</f>
        <v>651.12400000000002</v>
      </c>
      <c r="F12" s="8">
        <f t="shared" ref="F12:K12" si="7">SUM(F6:F11)</f>
        <v>961.75</v>
      </c>
      <c r="G12" s="8">
        <f t="shared" si="7"/>
        <v>1139.0170000000001</v>
      </c>
      <c r="H12" s="8">
        <f t="shared" si="7"/>
        <v>742.18999999999994</v>
      </c>
      <c r="I12" s="8">
        <f t="shared" si="7"/>
        <v>875</v>
      </c>
      <c r="J12" s="8">
        <f t="shared" si="7"/>
        <v>1093.75</v>
      </c>
      <c r="K12" s="8">
        <f t="shared" si="7"/>
        <v>1367.1875</v>
      </c>
      <c r="L12" s="8">
        <f t="shared" si="1"/>
        <v>8992.1375000000007</v>
      </c>
    </row>
    <row r="13" spans="1:13" ht="34.5" customHeight="1" x14ac:dyDescent="0.35">
      <c r="A13" s="46" t="s">
        <v>28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5"/>
    </row>
    <row r="14" spans="1:13" ht="23.25" customHeight="1" x14ac:dyDescent="0.3">
      <c r="A14" s="12" t="s">
        <v>29</v>
      </c>
      <c r="B14" s="13" t="s">
        <v>8</v>
      </c>
      <c r="C14" s="7">
        <v>150</v>
      </c>
      <c r="D14" s="7">
        <v>150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8">
        <f>SUM(C14:K14)</f>
        <v>300</v>
      </c>
    </row>
    <row r="15" spans="1:13" ht="23.25" customHeight="1" x14ac:dyDescent="0.3">
      <c r="A15" s="12" t="s">
        <v>30</v>
      </c>
      <c r="B15" s="13" t="s">
        <v>9</v>
      </c>
      <c r="C15" s="7">
        <v>49.9</v>
      </c>
      <c r="D15" s="7">
        <v>49.9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8">
        <f t="shared" ref="L15:L18" si="8">SUM(C15:K15)</f>
        <v>99.8</v>
      </c>
    </row>
    <row r="16" spans="1:13" ht="23.25" customHeight="1" x14ac:dyDescent="0.3">
      <c r="A16" s="12" t="s">
        <v>31</v>
      </c>
      <c r="B16" s="13" t="s">
        <v>3</v>
      </c>
      <c r="C16" s="7">
        <v>15</v>
      </c>
      <c r="D16" s="7">
        <v>15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8">
        <f t="shared" si="8"/>
        <v>30</v>
      </c>
    </row>
    <row r="17" spans="1:12" ht="24.75" customHeight="1" x14ac:dyDescent="0.3">
      <c r="A17" s="12" t="s">
        <v>105</v>
      </c>
      <c r="B17" s="13" t="s">
        <v>106</v>
      </c>
      <c r="C17" s="7">
        <v>0</v>
      </c>
      <c r="D17" s="7">
        <v>36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8">
        <f t="shared" si="8"/>
        <v>36</v>
      </c>
    </row>
    <row r="18" spans="1:12" ht="23.25" customHeight="1" x14ac:dyDescent="0.3">
      <c r="A18" s="12"/>
      <c r="B18" s="15" t="s">
        <v>27</v>
      </c>
      <c r="C18" s="8">
        <f>SUM(C14:C17)</f>
        <v>214.9</v>
      </c>
      <c r="D18" s="8">
        <f t="shared" ref="D18" si="9">SUM(D14:D17)</f>
        <v>250.9</v>
      </c>
      <c r="E18" s="8">
        <f t="shared" ref="E18:H18" si="10">SUM(E14:E17)</f>
        <v>0</v>
      </c>
      <c r="F18" s="8">
        <f t="shared" si="10"/>
        <v>0</v>
      </c>
      <c r="G18" s="8">
        <f t="shared" si="10"/>
        <v>0</v>
      </c>
      <c r="H18" s="8">
        <f t="shared" si="10"/>
        <v>0</v>
      </c>
      <c r="I18" s="8">
        <f t="shared" ref="I18:J18" si="11">SUM(I14:I17)</f>
        <v>0</v>
      </c>
      <c r="J18" s="8">
        <f t="shared" si="11"/>
        <v>0</v>
      </c>
      <c r="K18" s="8">
        <f t="shared" ref="K18" si="12">SUM(K14:K17)</f>
        <v>0</v>
      </c>
      <c r="L18" s="8">
        <f t="shared" si="8"/>
        <v>465.8</v>
      </c>
    </row>
    <row r="19" spans="1:12" ht="35.25" customHeight="1" x14ac:dyDescent="0.35">
      <c r="A19" s="46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5"/>
    </row>
    <row r="20" spans="1:12" ht="23.25" customHeight="1" x14ac:dyDescent="0.3">
      <c r="A20" s="12" t="s">
        <v>35</v>
      </c>
      <c r="B20" s="16" t="s">
        <v>10</v>
      </c>
      <c r="C20" s="7">
        <v>49.9</v>
      </c>
      <c r="D20" s="7">
        <v>49.9</v>
      </c>
      <c r="E20" s="7">
        <v>0</v>
      </c>
      <c r="F20" s="7">
        <v>17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8">
        <f>SUM(C20:K20)</f>
        <v>116.8</v>
      </c>
    </row>
    <row r="21" spans="1:12" ht="23.25" customHeight="1" x14ac:dyDescent="0.3">
      <c r="A21" s="12" t="s">
        <v>36</v>
      </c>
      <c r="B21" s="13" t="s">
        <v>12</v>
      </c>
      <c r="C21" s="7">
        <v>25</v>
      </c>
      <c r="D21" s="7">
        <v>25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8">
        <f t="shared" ref="L21:L26" si="13">SUM(C21:K21)</f>
        <v>50</v>
      </c>
    </row>
    <row r="22" spans="1:12" ht="37.5" customHeight="1" x14ac:dyDescent="0.3">
      <c r="A22" s="12" t="s">
        <v>37</v>
      </c>
      <c r="B22" s="17" t="s">
        <v>32</v>
      </c>
      <c r="C22" s="7">
        <v>250</v>
      </c>
      <c r="D22" s="7">
        <v>250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8">
        <f t="shared" si="13"/>
        <v>500</v>
      </c>
    </row>
    <row r="23" spans="1:12" ht="61.5" customHeight="1" x14ac:dyDescent="0.3">
      <c r="A23" s="12" t="s">
        <v>38</v>
      </c>
      <c r="B23" s="18" t="s">
        <v>64</v>
      </c>
      <c r="C23" s="7">
        <v>35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8">
        <f t="shared" si="13"/>
        <v>35</v>
      </c>
    </row>
    <row r="24" spans="1:12" ht="40.5" customHeight="1" x14ac:dyDescent="0.3">
      <c r="A24" s="12" t="s">
        <v>61</v>
      </c>
      <c r="B24" s="17" t="s">
        <v>62</v>
      </c>
      <c r="C24" s="7">
        <v>1065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8">
        <f t="shared" si="13"/>
        <v>1065</v>
      </c>
    </row>
    <row r="25" spans="1:12" ht="38.25" customHeight="1" x14ac:dyDescent="0.3">
      <c r="A25" s="12" t="s">
        <v>63</v>
      </c>
      <c r="B25" s="17" t="s">
        <v>33</v>
      </c>
      <c r="C25" s="7">
        <v>49.9</v>
      </c>
      <c r="D25" s="7">
        <v>49.9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8">
        <f t="shared" si="13"/>
        <v>99.8</v>
      </c>
    </row>
    <row r="26" spans="1:12" ht="23.25" customHeight="1" x14ac:dyDescent="0.3">
      <c r="A26" s="19"/>
      <c r="B26" s="15" t="s">
        <v>27</v>
      </c>
      <c r="C26" s="9">
        <f>SUM(C20:C25)</f>
        <v>1474.8000000000002</v>
      </c>
      <c r="D26" s="9">
        <f t="shared" ref="D26:K26" si="14">SUM(D20:D25)</f>
        <v>374.79999999999995</v>
      </c>
      <c r="E26" s="9">
        <f t="shared" si="14"/>
        <v>0</v>
      </c>
      <c r="F26" s="9">
        <f t="shared" si="14"/>
        <v>17</v>
      </c>
      <c r="G26" s="9">
        <f t="shared" si="14"/>
        <v>0</v>
      </c>
      <c r="H26" s="9">
        <f t="shared" si="14"/>
        <v>0</v>
      </c>
      <c r="I26" s="9">
        <f t="shared" si="14"/>
        <v>0</v>
      </c>
      <c r="J26" s="9">
        <f t="shared" si="14"/>
        <v>0</v>
      </c>
      <c r="K26" s="9">
        <f t="shared" si="14"/>
        <v>0</v>
      </c>
      <c r="L26" s="8">
        <f t="shared" si="13"/>
        <v>1866.6000000000001</v>
      </c>
    </row>
    <row r="27" spans="1:12" ht="36.75" customHeight="1" x14ac:dyDescent="0.35">
      <c r="A27" s="46" t="s">
        <v>58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5"/>
    </row>
    <row r="28" spans="1:12" s="23" customFormat="1" ht="43.5" customHeight="1" x14ac:dyDescent="0.25">
      <c r="A28" s="20" t="s">
        <v>39</v>
      </c>
      <c r="B28" s="21" t="s">
        <v>72</v>
      </c>
      <c r="C28" s="22">
        <v>1001.914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8">
        <f>SUM(C28:K28)</f>
        <v>1001.914</v>
      </c>
    </row>
    <row r="29" spans="1:12" s="23" customFormat="1" ht="40.5" customHeight="1" x14ac:dyDescent="0.25">
      <c r="A29" s="20" t="s">
        <v>40</v>
      </c>
      <c r="B29" s="21" t="s">
        <v>73</v>
      </c>
      <c r="C29" s="22">
        <v>2884.915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8">
        <f t="shared" ref="L29:L41" si="15">SUM(C29:K29)</f>
        <v>2884.915</v>
      </c>
    </row>
    <row r="30" spans="1:12" s="23" customFormat="1" ht="24" customHeight="1" x14ac:dyDescent="0.25">
      <c r="A30" s="20" t="s">
        <v>41</v>
      </c>
      <c r="B30" s="21" t="s">
        <v>65</v>
      </c>
      <c r="C30" s="7">
        <v>49.9</v>
      </c>
      <c r="D30" s="7">
        <v>49.9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8">
        <f t="shared" si="15"/>
        <v>99.8</v>
      </c>
    </row>
    <row r="31" spans="1:12" ht="23.25" customHeight="1" x14ac:dyDescent="0.3">
      <c r="A31" s="12" t="s">
        <v>42</v>
      </c>
      <c r="B31" s="13" t="s">
        <v>66</v>
      </c>
      <c r="C31" s="7">
        <v>7.5</v>
      </c>
      <c r="D31" s="7">
        <v>7.5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8">
        <f t="shared" si="15"/>
        <v>15</v>
      </c>
    </row>
    <row r="32" spans="1:12" ht="23.25" customHeight="1" x14ac:dyDescent="0.3">
      <c r="A32" s="12" t="s">
        <v>43</v>
      </c>
      <c r="B32" s="13" t="s">
        <v>67</v>
      </c>
      <c r="C32" s="7">
        <v>15</v>
      </c>
      <c r="D32" s="7">
        <v>3.8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8">
        <f t="shared" si="15"/>
        <v>18.8</v>
      </c>
    </row>
    <row r="33" spans="1:12" ht="24" customHeight="1" x14ac:dyDescent="0.3">
      <c r="A33" s="12" t="s">
        <v>44</v>
      </c>
      <c r="B33" s="13" t="s">
        <v>104</v>
      </c>
      <c r="C33" s="7">
        <v>150</v>
      </c>
      <c r="D33" s="7">
        <v>150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8">
        <f t="shared" si="15"/>
        <v>300</v>
      </c>
    </row>
    <row r="34" spans="1:12" ht="23.25" customHeight="1" x14ac:dyDescent="0.3">
      <c r="A34" s="12" t="s">
        <v>45</v>
      </c>
      <c r="B34" s="13" t="s">
        <v>68</v>
      </c>
      <c r="C34" s="7">
        <v>7.2</v>
      </c>
      <c r="D34" s="7">
        <v>7.2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8">
        <f t="shared" si="15"/>
        <v>14.4</v>
      </c>
    </row>
    <row r="35" spans="1:12" ht="23.25" customHeight="1" x14ac:dyDescent="0.3">
      <c r="A35" s="12" t="s">
        <v>59</v>
      </c>
      <c r="B35" s="13" t="s">
        <v>69</v>
      </c>
      <c r="C35" s="7">
        <v>100</v>
      </c>
      <c r="D35" s="7">
        <v>45.5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8">
        <f t="shared" si="15"/>
        <v>145.5</v>
      </c>
    </row>
    <row r="36" spans="1:12" ht="23.25" customHeight="1" x14ac:dyDescent="0.3">
      <c r="A36" s="12" t="s">
        <v>71</v>
      </c>
      <c r="B36" s="13" t="s">
        <v>70</v>
      </c>
      <c r="C36" s="7">
        <v>20</v>
      </c>
      <c r="D36" s="7">
        <v>10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8">
        <f t="shared" si="15"/>
        <v>30</v>
      </c>
    </row>
    <row r="37" spans="1:12" ht="23.25" customHeight="1" x14ac:dyDescent="0.3">
      <c r="A37" s="12" t="s">
        <v>85</v>
      </c>
      <c r="B37" s="13" t="s">
        <v>86</v>
      </c>
      <c r="C37" s="7">
        <v>0</v>
      </c>
      <c r="D37" s="7">
        <v>291.48899999999998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8">
        <f t="shared" si="15"/>
        <v>291.48899999999998</v>
      </c>
    </row>
    <row r="38" spans="1:12" ht="23.25" customHeight="1" x14ac:dyDescent="0.3">
      <c r="A38" s="12" t="s">
        <v>93</v>
      </c>
      <c r="B38" s="13" t="s">
        <v>96</v>
      </c>
      <c r="C38" s="7">
        <v>0</v>
      </c>
      <c r="D38" s="7">
        <v>13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8">
        <f t="shared" si="15"/>
        <v>13</v>
      </c>
    </row>
    <row r="39" spans="1:12" ht="23.25" customHeight="1" x14ac:dyDescent="0.3">
      <c r="A39" s="12" t="s">
        <v>95</v>
      </c>
      <c r="B39" s="13" t="s">
        <v>94</v>
      </c>
      <c r="C39" s="7">
        <v>0</v>
      </c>
      <c r="D39" s="7">
        <v>25.4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8">
        <f t="shared" si="15"/>
        <v>25.4</v>
      </c>
    </row>
    <row r="40" spans="1:12" ht="23.25" customHeight="1" x14ac:dyDescent="0.3">
      <c r="A40" s="12" t="s">
        <v>152</v>
      </c>
      <c r="B40" s="13" t="s">
        <v>153</v>
      </c>
      <c r="C40" s="7">
        <v>0</v>
      </c>
      <c r="D40" s="7">
        <v>0</v>
      </c>
      <c r="E40" s="7">
        <v>0</v>
      </c>
      <c r="F40" s="7">
        <v>0</v>
      </c>
      <c r="G40" s="39">
        <v>102</v>
      </c>
      <c r="H40" s="7">
        <v>0</v>
      </c>
      <c r="I40" s="7">
        <v>0</v>
      </c>
      <c r="J40" s="7">
        <v>0</v>
      </c>
      <c r="K40" s="7">
        <v>0</v>
      </c>
      <c r="L40" s="8">
        <f t="shared" si="15"/>
        <v>102</v>
      </c>
    </row>
    <row r="41" spans="1:12" ht="23.25" customHeight="1" x14ac:dyDescent="0.3">
      <c r="A41" s="19"/>
      <c r="B41" s="15" t="s">
        <v>27</v>
      </c>
      <c r="C41" s="9">
        <f>SUM(C28:C39)</f>
        <v>4236.4289999999992</v>
      </c>
      <c r="D41" s="9">
        <f>SUM(D28:D39)</f>
        <v>603.78899999999987</v>
      </c>
      <c r="E41" s="9">
        <f>SUM(E28:E39)</f>
        <v>0</v>
      </c>
      <c r="F41" s="9">
        <f t="shared" ref="F41:H41" si="16">SUM(F28:F39)</f>
        <v>0</v>
      </c>
      <c r="G41" s="9">
        <f>SUM(G28:G40)</f>
        <v>102</v>
      </c>
      <c r="H41" s="9">
        <f t="shared" si="16"/>
        <v>0</v>
      </c>
      <c r="I41" s="9">
        <f t="shared" ref="I41:J41" si="17">SUM(I28:I39)</f>
        <v>0</v>
      </c>
      <c r="J41" s="9">
        <f t="shared" si="17"/>
        <v>0</v>
      </c>
      <c r="K41" s="9">
        <f t="shared" ref="K41" si="18">SUM(K28:K39)</f>
        <v>0</v>
      </c>
      <c r="L41" s="8">
        <f t="shared" si="15"/>
        <v>4942.2179999999989</v>
      </c>
    </row>
    <row r="42" spans="1:12" ht="33" customHeight="1" x14ac:dyDescent="0.35">
      <c r="A42" s="46" t="s">
        <v>78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5"/>
    </row>
    <row r="43" spans="1:12" ht="23.25" customHeight="1" x14ac:dyDescent="0.3">
      <c r="A43" s="12" t="s">
        <v>48</v>
      </c>
      <c r="B43" s="24" t="s">
        <v>46</v>
      </c>
      <c r="C43" s="7">
        <v>49.9</v>
      </c>
      <c r="D43" s="7">
        <v>49.9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8">
        <f>SUM(C43:K43)</f>
        <v>99.8</v>
      </c>
    </row>
    <row r="44" spans="1:12" ht="37.5" customHeight="1" x14ac:dyDescent="0.3">
      <c r="A44" s="12" t="s">
        <v>49</v>
      </c>
      <c r="B44" s="13" t="s">
        <v>47</v>
      </c>
      <c r="C44" s="7">
        <v>49.9</v>
      </c>
      <c r="D44" s="7">
        <v>49.9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8">
        <f t="shared" ref="L44:L48" si="19">SUM(C44:K44)</f>
        <v>99.8</v>
      </c>
    </row>
    <row r="45" spans="1:12" ht="23.25" customHeight="1" x14ac:dyDescent="0.3">
      <c r="A45" s="12" t="s">
        <v>50</v>
      </c>
      <c r="B45" s="13" t="s">
        <v>11</v>
      </c>
      <c r="C45" s="7">
        <v>49.9</v>
      </c>
      <c r="D45" s="7">
        <v>49.9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8">
        <f t="shared" si="19"/>
        <v>99.8</v>
      </c>
    </row>
    <row r="46" spans="1:12" ht="23.25" customHeight="1" x14ac:dyDescent="0.3">
      <c r="A46" s="12" t="s">
        <v>51</v>
      </c>
      <c r="B46" s="13" t="s">
        <v>2</v>
      </c>
      <c r="C46" s="7">
        <v>20</v>
      </c>
      <c r="D46" s="7">
        <v>49.9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8">
        <f t="shared" si="19"/>
        <v>69.900000000000006</v>
      </c>
    </row>
    <row r="47" spans="1:12" ht="23.25" customHeight="1" x14ac:dyDescent="0.3">
      <c r="A47" s="12" t="s">
        <v>128</v>
      </c>
      <c r="B47" s="25" t="s">
        <v>129</v>
      </c>
      <c r="C47" s="7">
        <v>0</v>
      </c>
      <c r="D47" s="7">
        <v>0</v>
      </c>
      <c r="E47" s="7">
        <v>99.6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8">
        <f t="shared" si="19"/>
        <v>99.6</v>
      </c>
    </row>
    <row r="48" spans="1:12" ht="23.25" customHeight="1" x14ac:dyDescent="0.3">
      <c r="A48" s="19"/>
      <c r="B48" s="15" t="s">
        <v>27</v>
      </c>
      <c r="C48" s="9">
        <f t="shared" ref="C48:H48" si="20">SUM(C43:C47)</f>
        <v>169.7</v>
      </c>
      <c r="D48" s="9">
        <f t="shared" si="20"/>
        <v>199.6</v>
      </c>
      <c r="E48" s="9">
        <f t="shared" si="20"/>
        <v>99.6</v>
      </c>
      <c r="F48" s="9">
        <f t="shared" si="20"/>
        <v>0</v>
      </c>
      <c r="G48" s="9">
        <f t="shared" si="20"/>
        <v>0</v>
      </c>
      <c r="H48" s="9">
        <f t="shared" si="20"/>
        <v>0</v>
      </c>
      <c r="I48" s="9">
        <f t="shared" ref="I48:J48" si="21">SUM(I43:I47)</f>
        <v>0</v>
      </c>
      <c r="J48" s="9">
        <f t="shared" si="21"/>
        <v>0</v>
      </c>
      <c r="K48" s="9">
        <f t="shared" ref="K48" si="22">SUM(K43:K47)</f>
        <v>0</v>
      </c>
      <c r="L48" s="8">
        <f t="shared" si="19"/>
        <v>468.9</v>
      </c>
    </row>
    <row r="49" spans="1:12" ht="35.25" customHeight="1" x14ac:dyDescent="0.35">
      <c r="A49" s="46" t="s">
        <v>52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5"/>
    </row>
    <row r="50" spans="1:12" ht="23.25" customHeight="1" x14ac:dyDescent="0.3">
      <c r="A50" s="12" t="s">
        <v>53</v>
      </c>
      <c r="B50" s="13" t="s">
        <v>13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8">
        <f>SUM(C50:K50)</f>
        <v>0</v>
      </c>
    </row>
    <row r="51" spans="1:12" ht="23.25" customHeight="1" x14ac:dyDescent="0.3">
      <c r="A51" s="12" t="s">
        <v>54</v>
      </c>
      <c r="B51" s="13" t="s">
        <v>55</v>
      </c>
      <c r="C51" s="7">
        <v>195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8">
        <f t="shared" ref="L51:L64" si="23">SUM(C51:K51)</f>
        <v>195</v>
      </c>
    </row>
    <row r="52" spans="1:12" ht="23.25" customHeight="1" x14ac:dyDescent="0.3">
      <c r="A52" s="12" t="s">
        <v>79</v>
      </c>
      <c r="B52" s="13" t="s">
        <v>14</v>
      </c>
      <c r="C52" s="7">
        <v>10</v>
      </c>
      <c r="D52" s="7">
        <v>110.6</v>
      </c>
      <c r="E52" s="7">
        <v>90</v>
      </c>
      <c r="F52" s="7">
        <v>132.19999999999999</v>
      </c>
      <c r="G52" s="7">
        <v>90</v>
      </c>
      <c r="H52" s="7">
        <v>108.61</v>
      </c>
      <c r="I52" s="7">
        <v>120</v>
      </c>
      <c r="J52" s="7">
        <f>I52*25%+I52</f>
        <v>150</v>
      </c>
      <c r="K52" s="7">
        <f>J52*25%+J52</f>
        <v>187.5</v>
      </c>
      <c r="L52" s="8">
        <f t="shared" si="23"/>
        <v>998.91</v>
      </c>
    </row>
    <row r="53" spans="1:12" ht="23.25" customHeight="1" x14ac:dyDescent="0.3">
      <c r="A53" s="12" t="s">
        <v>80</v>
      </c>
      <c r="B53" s="25" t="s">
        <v>15</v>
      </c>
      <c r="C53" s="7">
        <v>40</v>
      </c>
      <c r="D53" s="7">
        <v>635.12</v>
      </c>
      <c r="E53" s="7">
        <v>852.28</v>
      </c>
      <c r="F53" s="7">
        <v>852.28</v>
      </c>
      <c r="G53" s="7">
        <v>857.28</v>
      </c>
      <c r="H53" s="7">
        <f t="shared" ref="H53:J54" si="24">G53*15%+G53</f>
        <v>985.87199999999996</v>
      </c>
      <c r="I53" s="7">
        <f t="shared" si="24"/>
        <v>1133.7528</v>
      </c>
      <c r="J53" s="7">
        <f t="shared" si="24"/>
        <v>1303.8157200000001</v>
      </c>
      <c r="K53" s="7">
        <f t="shared" ref="K53:K55" si="25">J53*25%+J53</f>
        <v>1629.7696500000002</v>
      </c>
      <c r="L53" s="8">
        <f t="shared" si="23"/>
        <v>8290.1701700000012</v>
      </c>
    </row>
    <row r="54" spans="1:12" ht="23.25" customHeight="1" x14ac:dyDescent="0.3">
      <c r="A54" s="12" t="s">
        <v>81</v>
      </c>
      <c r="B54" s="13" t="s">
        <v>16</v>
      </c>
      <c r="C54" s="7">
        <v>25</v>
      </c>
      <c r="D54" s="7">
        <v>134.9</v>
      </c>
      <c r="E54" s="7">
        <v>96</v>
      </c>
      <c r="F54" s="7">
        <v>167.55</v>
      </c>
      <c r="G54" s="7">
        <v>109.4</v>
      </c>
      <c r="H54" s="7">
        <f t="shared" si="24"/>
        <v>125.81</v>
      </c>
      <c r="I54" s="7">
        <f t="shared" si="24"/>
        <v>144.6815</v>
      </c>
      <c r="J54" s="7">
        <f t="shared" si="24"/>
        <v>166.383725</v>
      </c>
      <c r="K54" s="7">
        <f t="shared" si="25"/>
        <v>207.97965625000001</v>
      </c>
      <c r="L54" s="8">
        <f t="shared" si="23"/>
        <v>1177.7048812500002</v>
      </c>
    </row>
    <row r="55" spans="1:12" ht="22.5" customHeight="1" x14ac:dyDescent="0.3">
      <c r="A55" s="26" t="s">
        <v>82</v>
      </c>
      <c r="B55" s="24" t="s">
        <v>77</v>
      </c>
      <c r="C55" s="27">
        <v>28</v>
      </c>
      <c r="D55" s="27">
        <v>114.4</v>
      </c>
      <c r="E55" s="7">
        <v>280.73</v>
      </c>
      <c r="F55" s="7">
        <v>194.96</v>
      </c>
      <c r="G55" s="7">
        <v>260.54000000000002</v>
      </c>
      <c r="H55" s="7">
        <f>G55*15%+G55</f>
        <v>299.62100000000004</v>
      </c>
      <c r="I55" s="7">
        <f t="shared" ref="I55:J55" si="26">H55*15%+H55</f>
        <v>344.56415000000004</v>
      </c>
      <c r="J55" s="7">
        <f t="shared" si="26"/>
        <v>396.24877250000003</v>
      </c>
      <c r="K55" s="7">
        <f t="shared" si="25"/>
        <v>495.31096562500005</v>
      </c>
      <c r="L55" s="8">
        <f t="shared" si="23"/>
        <v>2414.3748881250003</v>
      </c>
    </row>
    <row r="56" spans="1:12" ht="23.25" customHeight="1" x14ac:dyDescent="0.3">
      <c r="A56" s="12" t="s">
        <v>87</v>
      </c>
      <c r="B56" s="28" t="s">
        <v>90</v>
      </c>
      <c r="C56" s="7">
        <v>0</v>
      </c>
      <c r="D56" s="7">
        <v>22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8">
        <f t="shared" si="23"/>
        <v>22</v>
      </c>
    </row>
    <row r="57" spans="1:12" ht="23.25" customHeight="1" x14ac:dyDescent="0.3">
      <c r="A57" s="12" t="s">
        <v>88</v>
      </c>
      <c r="B57" s="28" t="s">
        <v>91</v>
      </c>
      <c r="C57" s="7">
        <v>0</v>
      </c>
      <c r="D57" s="7">
        <v>8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8">
        <f t="shared" si="23"/>
        <v>8</v>
      </c>
    </row>
    <row r="58" spans="1:12" ht="23.25" customHeight="1" x14ac:dyDescent="0.3">
      <c r="A58" s="26" t="s">
        <v>89</v>
      </c>
      <c r="B58" s="28" t="s">
        <v>92</v>
      </c>
      <c r="C58" s="7">
        <v>0</v>
      </c>
      <c r="D58" s="7">
        <v>10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8">
        <f t="shared" si="23"/>
        <v>10</v>
      </c>
    </row>
    <row r="59" spans="1:12" ht="23.25" customHeight="1" x14ac:dyDescent="0.3">
      <c r="A59" s="12" t="s">
        <v>98</v>
      </c>
      <c r="B59" s="28" t="s">
        <v>99</v>
      </c>
      <c r="C59" s="7">
        <v>0</v>
      </c>
      <c r="D59" s="7">
        <v>6.8</v>
      </c>
      <c r="E59" s="7">
        <v>17.5</v>
      </c>
      <c r="F59" s="7">
        <v>38.700000000000003</v>
      </c>
      <c r="G59" s="7">
        <v>8</v>
      </c>
      <c r="H59" s="7">
        <v>9</v>
      </c>
      <c r="I59" s="7">
        <v>10</v>
      </c>
      <c r="J59" s="7">
        <v>11</v>
      </c>
      <c r="K59" s="7">
        <f t="shared" ref="K59" si="27">J59*25%+J59</f>
        <v>13.75</v>
      </c>
      <c r="L59" s="8">
        <f t="shared" si="23"/>
        <v>114.75</v>
      </c>
    </row>
    <row r="60" spans="1:12" ht="23.25" customHeight="1" x14ac:dyDescent="0.3">
      <c r="A60" s="26" t="s">
        <v>100</v>
      </c>
      <c r="B60" s="28" t="s">
        <v>101</v>
      </c>
      <c r="C60" s="7">
        <v>0</v>
      </c>
      <c r="D60" s="7">
        <v>25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8">
        <f t="shared" si="23"/>
        <v>25</v>
      </c>
    </row>
    <row r="61" spans="1:12" ht="23.25" customHeight="1" x14ac:dyDescent="0.3">
      <c r="A61" s="12" t="s">
        <v>102</v>
      </c>
      <c r="B61" s="28" t="s">
        <v>103</v>
      </c>
      <c r="C61" s="7">
        <v>0</v>
      </c>
      <c r="D61" s="7">
        <v>2.6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8">
        <f t="shared" si="23"/>
        <v>2.6</v>
      </c>
    </row>
    <row r="62" spans="1:12" ht="23.25" customHeight="1" x14ac:dyDescent="0.3">
      <c r="A62" s="12" t="s">
        <v>127</v>
      </c>
      <c r="B62" s="28" t="s">
        <v>130</v>
      </c>
      <c r="C62" s="7">
        <v>0</v>
      </c>
      <c r="D62" s="7">
        <v>0</v>
      </c>
      <c r="E62" s="7">
        <v>98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8">
        <f t="shared" si="23"/>
        <v>98</v>
      </c>
    </row>
    <row r="63" spans="1:12" ht="23.25" customHeight="1" x14ac:dyDescent="0.3">
      <c r="A63" s="12" t="s">
        <v>148</v>
      </c>
      <c r="B63" s="28" t="s">
        <v>149</v>
      </c>
      <c r="C63" s="7">
        <v>0</v>
      </c>
      <c r="D63" s="7">
        <v>0</v>
      </c>
      <c r="E63" s="7">
        <v>98</v>
      </c>
      <c r="F63" s="7">
        <v>0</v>
      </c>
      <c r="G63" s="39">
        <v>16</v>
      </c>
      <c r="H63" s="7">
        <v>0</v>
      </c>
      <c r="I63" s="7">
        <v>0</v>
      </c>
      <c r="J63" s="7">
        <v>0</v>
      </c>
      <c r="K63" s="7">
        <v>0</v>
      </c>
      <c r="L63" s="8">
        <f t="shared" si="23"/>
        <v>114</v>
      </c>
    </row>
    <row r="64" spans="1:12" ht="23.25" customHeight="1" x14ac:dyDescent="0.3">
      <c r="A64" s="12" t="s">
        <v>150</v>
      </c>
      <c r="B64" s="28" t="s">
        <v>151</v>
      </c>
      <c r="C64" s="7">
        <v>0</v>
      </c>
      <c r="D64" s="7">
        <v>0</v>
      </c>
      <c r="E64" s="7">
        <v>98</v>
      </c>
      <c r="F64" s="7">
        <v>0</v>
      </c>
      <c r="G64" s="39">
        <v>8.3000000000000007</v>
      </c>
      <c r="H64" s="7">
        <v>0</v>
      </c>
      <c r="I64" s="7">
        <v>0</v>
      </c>
      <c r="J64" s="7">
        <v>0</v>
      </c>
      <c r="K64" s="7">
        <v>0</v>
      </c>
      <c r="L64" s="8">
        <f t="shared" si="23"/>
        <v>106.3</v>
      </c>
    </row>
    <row r="65" spans="1:12" ht="23.25" customHeight="1" x14ac:dyDescent="0.3">
      <c r="A65" s="12"/>
      <c r="B65" s="15" t="s">
        <v>27</v>
      </c>
      <c r="C65" s="8">
        <f t="shared" ref="C65:F65" si="28">SUM(C50:C62)</f>
        <v>298</v>
      </c>
      <c r="D65" s="8">
        <f t="shared" si="28"/>
        <v>1069.4199999999998</v>
      </c>
      <c r="E65" s="8">
        <f t="shared" si="28"/>
        <v>1434.51</v>
      </c>
      <c r="F65" s="8">
        <f t="shared" si="28"/>
        <v>1385.69</v>
      </c>
      <c r="G65" s="8">
        <f>SUM(G50:G64)</f>
        <v>1349.52</v>
      </c>
      <c r="H65" s="8">
        <f t="shared" ref="H65:K65" si="29">SUM(H50:H64)</f>
        <v>1528.913</v>
      </c>
      <c r="I65" s="8">
        <f t="shared" si="29"/>
        <v>1752.99845</v>
      </c>
      <c r="J65" s="8">
        <f t="shared" si="29"/>
        <v>2027.4482175000001</v>
      </c>
      <c r="K65" s="8">
        <f t="shared" si="29"/>
        <v>2534.3102718750001</v>
      </c>
      <c r="L65" s="8">
        <f>SUM(C65:K65)</f>
        <v>13380.809939374998</v>
      </c>
    </row>
    <row r="66" spans="1:12" ht="35.25" customHeight="1" x14ac:dyDescent="0.35">
      <c r="A66" s="46" t="s">
        <v>75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5"/>
    </row>
    <row r="67" spans="1:12" ht="23.25" customHeight="1" x14ac:dyDescent="0.3">
      <c r="A67" s="29" t="s">
        <v>76</v>
      </c>
      <c r="B67" s="30" t="s">
        <v>83</v>
      </c>
      <c r="C67" s="8">
        <f>SUM(C66)</f>
        <v>0</v>
      </c>
      <c r="D67" s="31">
        <v>5832.0349999999999</v>
      </c>
      <c r="E67" s="8">
        <v>8025.1790000000001</v>
      </c>
      <c r="F67" s="31">
        <v>7707.1880000000001</v>
      </c>
      <c r="G67" s="40">
        <v>9015.7810000000009</v>
      </c>
      <c r="H67" s="7">
        <f>G67*15%+G67</f>
        <v>10368.148150000001</v>
      </c>
      <c r="I67" s="7">
        <f t="shared" ref="I67:J68" si="30">H67*15%+H67</f>
        <v>11923.370372500001</v>
      </c>
      <c r="J67" s="7">
        <f t="shared" si="30"/>
        <v>13711.875928375002</v>
      </c>
      <c r="K67" s="7">
        <f t="shared" ref="K67:K68" si="31">J67*25%+J67</f>
        <v>17139.844910468753</v>
      </c>
      <c r="L67" s="32">
        <f>SUM(D67:K67)</f>
        <v>83723.42236134375</v>
      </c>
    </row>
    <row r="68" spans="1:12" ht="23.25" customHeight="1" x14ac:dyDescent="0.3">
      <c r="A68" s="12"/>
      <c r="B68" s="15" t="s">
        <v>84</v>
      </c>
      <c r="C68" s="8">
        <f>SUM(C67)</f>
        <v>0</v>
      </c>
      <c r="D68" s="8">
        <f t="shared" ref="D68" si="32">SUM(D67)</f>
        <v>5832.0349999999999</v>
      </c>
      <c r="E68" s="8">
        <f t="shared" ref="E68:G68" si="33">SUM(E67)</f>
        <v>8025.1790000000001</v>
      </c>
      <c r="F68" s="8">
        <f t="shared" si="33"/>
        <v>7707.1880000000001</v>
      </c>
      <c r="G68" s="8">
        <f t="shared" si="33"/>
        <v>9015.7810000000009</v>
      </c>
      <c r="H68" s="8">
        <f>G68*15%+G68</f>
        <v>10368.148150000001</v>
      </c>
      <c r="I68" s="8">
        <f t="shared" si="30"/>
        <v>11923.370372500001</v>
      </c>
      <c r="J68" s="8">
        <f t="shared" si="30"/>
        <v>13711.875928375002</v>
      </c>
      <c r="K68" s="8">
        <f t="shared" si="31"/>
        <v>17139.844910468753</v>
      </c>
      <c r="L68" s="32">
        <f>SUM(D68:K68)</f>
        <v>83723.42236134375</v>
      </c>
    </row>
    <row r="69" spans="1:12" ht="43.5" customHeight="1" x14ac:dyDescent="0.35">
      <c r="A69" s="46" t="s">
        <v>114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5"/>
    </row>
    <row r="70" spans="1:12" ht="104.25" customHeight="1" x14ac:dyDescent="0.3">
      <c r="A70" s="12" t="s">
        <v>110</v>
      </c>
      <c r="B70" s="33" t="s">
        <v>119</v>
      </c>
      <c r="C70" s="7">
        <f t="shared" ref="C70:D72" si="34">SUM(C68)</f>
        <v>0</v>
      </c>
      <c r="D70" s="7">
        <v>0</v>
      </c>
      <c r="E70" s="7">
        <v>7.8319999999999999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32">
        <f>SUM(C70:K70)</f>
        <v>7.8319999999999999</v>
      </c>
    </row>
    <row r="71" spans="1:12" ht="76.5" customHeight="1" x14ac:dyDescent="0.3">
      <c r="A71" s="12" t="s">
        <v>111</v>
      </c>
      <c r="B71" s="33" t="s">
        <v>120</v>
      </c>
      <c r="C71" s="7">
        <f t="shared" si="34"/>
        <v>0</v>
      </c>
      <c r="D71" s="7">
        <v>0</v>
      </c>
      <c r="E71" s="7">
        <v>611.55399999999997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32">
        <f t="shared" ref="L71:L83" si="35">SUM(C71:K71)</f>
        <v>611.55399999999997</v>
      </c>
    </row>
    <row r="72" spans="1:12" ht="91.5" customHeight="1" x14ac:dyDescent="0.3">
      <c r="A72" s="12" t="s">
        <v>112</v>
      </c>
      <c r="B72" s="33" t="s">
        <v>121</v>
      </c>
      <c r="C72" s="7">
        <f t="shared" si="34"/>
        <v>0</v>
      </c>
      <c r="D72" s="7">
        <f t="shared" si="34"/>
        <v>0</v>
      </c>
      <c r="E72" s="7">
        <v>4.4180000000000001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32">
        <f t="shared" si="35"/>
        <v>4.4180000000000001</v>
      </c>
    </row>
    <row r="73" spans="1:12" ht="101.25" customHeight="1" x14ac:dyDescent="0.3">
      <c r="A73" s="12" t="s">
        <v>115</v>
      </c>
      <c r="B73" s="33" t="s">
        <v>122</v>
      </c>
      <c r="C73" s="7">
        <f t="shared" ref="C73:D73" si="36">SUM(C71)</f>
        <v>0</v>
      </c>
      <c r="D73" s="7">
        <f t="shared" si="36"/>
        <v>0</v>
      </c>
      <c r="E73" s="7">
        <v>14.24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32">
        <f t="shared" si="35"/>
        <v>14.24</v>
      </c>
    </row>
    <row r="74" spans="1:12" ht="87.75" customHeight="1" x14ac:dyDescent="0.3">
      <c r="A74" s="12" t="s">
        <v>116</v>
      </c>
      <c r="B74" s="33" t="s">
        <v>123</v>
      </c>
      <c r="C74" s="7">
        <f t="shared" ref="C74:D74" si="37">SUM(C72)</f>
        <v>0</v>
      </c>
      <c r="D74" s="7">
        <f t="shared" si="37"/>
        <v>0</v>
      </c>
      <c r="E74" s="7">
        <v>9.3859999999999992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32">
        <f t="shared" si="35"/>
        <v>9.3859999999999992</v>
      </c>
    </row>
    <row r="75" spans="1:12" ht="63.75" customHeight="1" x14ac:dyDescent="0.3">
      <c r="A75" s="12" t="s">
        <v>117</v>
      </c>
      <c r="B75" s="33" t="s">
        <v>124</v>
      </c>
      <c r="C75" s="7">
        <f t="shared" ref="C75:D75" si="38">SUM(C73)</f>
        <v>0</v>
      </c>
      <c r="D75" s="7">
        <f t="shared" si="38"/>
        <v>0</v>
      </c>
      <c r="E75" s="7">
        <v>625.70000000000005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32">
        <f t="shared" si="35"/>
        <v>625.70000000000005</v>
      </c>
    </row>
    <row r="76" spans="1:12" ht="36.75" customHeight="1" x14ac:dyDescent="0.3">
      <c r="A76" s="12" t="s">
        <v>118</v>
      </c>
      <c r="B76" s="34" t="s">
        <v>113</v>
      </c>
      <c r="C76" s="7">
        <f>SUM(C70)</f>
        <v>0</v>
      </c>
      <c r="D76" s="7">
        <v>0</v>
      </c>
      <c r="E76" s="7">
        <v>131.4</v>
      </c>
      <c r="F76" s="7">
        <v>48</v>
      </c>
      <c r="G76" s="39">
        <v>52.8</v>
      </c>
      <c r="H76" s="7">
        <v>0</v>
      </c>
      <c r="I76" s="7">
        <v>0</v>
      </c>
      <c r="J76" s="7">
        <v>0</v>
      </c>
      <c r="K76" s="7">
        <v>0</v>
      </c>
      <c r="L76" s="32">
        <f t="shared" si="35"/>
        <v>232.2</v>
      </c>
    </row>
    <row r="77" spans="1:12" ht="78" customHeight="1" x14ac:dyDescent="0.3">
      <c r="A77" s="12" t="s">
        <v>125</v>
      </c>
      <c r="B77" s="17" t="s">
        <v>126</v>
      </c>
      <c r="C77" s="7">
        <f>SUM(C71)</f>
        <v>0</v>
      </c>
      <c r="D77" s="7">
        <v>0</v>
      </c>
      <c r="E77" s="7">
        <v>1.78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32">
        <f t="shared" si="35"/>
        <v>1.78</v>
      </c>
    </row>
    <row r="78" spans="1:12" ht="24.75" customHeight="1" x14ac:dyDescent="0.3">
      <c r="A78" s="12" t="s">
        <v>131</v>
      </c>
      <c r="B78" s="17" t="s">
        <v>134</v>
      </c>
      <c r="C78" s="7">
        <v>0</v>
      </c>
      <c r="D78" s="7">
        <v>0</v>
      </c>
      <c r="E78" s="7">
        <v>9.6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32">
        <f t="shared" si="35"/>
        <v>9.6</v>
      </c>
    </row>
    <row r="79" spans="1:12" ht="24.75" customHeight="1" x14ac:dyDescent="0.3">
      <c r="A79" s="12" t="s">
        <v>132</v>
      </c>
      <c r="B79" s="28" t="s">
        <v>135</v>
      </c>
      <c r="C79" s="7">
        <v>0</v>
      </c>
      <c r="D79" s="7">
        <v>0</v>
      </c>
      <c r="E79" s="7">
        <v>9.7799999999999994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32">
        <f t="shared" si="35"/>
        <v>9.7799999999999994</v>
      </c>
    </row>
    <row r="80" spans="1:12" ht="24.75" customHeight="1" x14ac:dyDescent="0.3">
      <c r="A80" s="12" t="s">
        <v>133</v>
      </c>
      <c r="B80" s="28" t="s">
        <v>137</v>
      </c>
      <c r="C80" s="7">
        <v>0</v>
      </c>
      <c r="D80" s="7">
        <v>0</v>
      </c>
      <c r="E80" s="7">
        <v>80.128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32">
        <f t="shared" si="35"/>
        <v>80.128</v>
      </c>
    </row>
    <row r="81" spans="1:13" ht="24.75" customHeight="1" x14ac:dyDescent="0.3">
      <c r="A81" s="12" t="s">
        <v>136</v>
      </c>
      <c r="B81" s="17" t="s">
        <v>138</v>
      </c>
      <c r="C81" s="7">
        <v>0</v>
      </c>
      <c r="D81" s="7">
        <v>0</v>
      </c>
      <c r="E81" s="7">
        <v>76.510000000000005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32">
        <f t="shared" si="35"/>
        <v>76.510000000000005</v>
      </c>
    </row>
    <row r="82" spans="1:13" ht="24.75" customHeight="1" x14ac:dyDescent="0.3">
      <c r="A82" s="12" t="s">
        <v>139</v>
      </c>
      <c r="B82" s="17" t="s">
        <v>140</v>
      </c>
      <c r="C82" s="7">
        <v>0</v>
      </c>
      <c r="D82" s="7">
        <v>0</v>
      </c>
      <c r="E82" s="7">
        <v>91.805000000000007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32">
        <f t="shared" si="35"/>
        <v>91.805000000000007</v>
      </c>
    </row>
    <row r="83" spans="1:13" ht="24.75" customHeight="1" x14ac:dyDescent="0.3">
      <c r="A83" s="12" t="s">
        <v>142</v>
      </c>
      <c r="B83" s="17" t="s">
        <v>143</v>
      </c>
      <c r="C83" s="7">
        <v>0</v>
      </c>
      <c r="D83" s="7">
        <v>0</v>
      </c>
      <c r="E83" s="7">
        <v>0</v>
      </c>
      <c r="F83" s="7">
        <v>80</v>
      </c>
      <c r="G83" s="39">
        <v>300</v>
      </c>
      <c r="H83" s="7">
        <v>0</v>
      </c>
      <c r="I83" s="7">
        <v>0</v>
      </c>
      <c r="J83" s="7">
        <v>0</v>
      </c>
      <c r="K83" s="7">
        <v>0</v>
      </c>
      <c r="L83" s="32">
        <f t="shared" si="35"/>
        <v>380</v>
      </c>
    </row>
    <row r="84" spans="1:13" ht="20.25" x14ac:dyDescent="0.3">
      <c r="A84" s="12"/>
      <c r="B84" s="15" t="s">
        <v>84</v>
      </c>
      <c r="C84" s="8">
        <f>SUM(C70:C82)</f>
        <v>0</v>
      </c>
      <c r="D84" s="8">
        <f t="shared" ref="D84" si="39">SUM(D70:D82)</f>
        <v>0</v>
      </c>
      <c r="E84" s="8">
        <f>SUM(E70:E83)</f>
        <v>1674.133</v>
      </c>
      <c r="F84" s="8">
        <f t="shared" ref="F84:K84" si="40">SUM(F70:F83)</f>
        <v>128</v>
      </c>
      <c r="G84" s="8">
        <f t="shared" si="40"/>
        <v>352.8</v>
      </c>
      <c r="H84" s="8">
        <f t="shared" si="40"/>
        <v>0</v>
      </c>
      <c r="I84" s="8">
        <f t="shared" si="40"/>
        <v>0</v>
      </c>
      <c r="J84" s="8">
        <f t="shared" si="40"/>
        <v>0</v>
      </c>
      <c r="K84" s="8">
        <f t="shared" si="40"/>
        <v>0</v>
      </c>
      <c r="L84" s="8">
        <f>SUM(L70:L83)</f>
        <v>2154.933</v>
      </c>
    </row>
    <row r="85" spans="1:13" ht="21" x14ac:dyDescent="0.35">
      <c r="A85" s="47" t="s">
        <v>4</v>
      </c>
      <c r="B85" s="45"/>
      <c r="C85" s="9">
        <f>C12+C18+C26+C41+C48+C65+C68+C84</f>
        <v>7504.9479999999994</v>
      </c>
      <c r="D85" s="9">
        <f t="shared" ref="D85:J85" si="41">D12+D18+D26+D41+D48+D65+D68+D84</f>
        <v>9381.5439999999999</v>
      </c>
      <c r="E85" s="9">
        <f>E12+E18+E26+E41+E48+E65+E68+E84</f>
        <v>11884.546</v>
      </c>
      <c r="F85" s="9">
        <f t="shared" si="41"/>
        <v>10199.628000000001</v>
      </c>
      <c r="G85" s="9">
        <f t="shared" si="41"/>
        <v>11959.118</v>
      </c>
      <c r="H85" s="9">
        <f t="shared" si="41"/>
        <v>12639.25115</v>
      </c>
      <c r="I85" s="9">
        <f t="shared" si="41"/>
        <v>14551.368822500001</v>
      </c>
      <c r="J85" s="9">
        <f t="shared" si="41"/>
        <v>16833.074145875002</v>
      </c>
      <c r="K85" s="9">
        <f>K12+K18+K26+K41+K48+K65+K68+K84</f>
        <v>21041.342682343755</v>
      </c>
      <c r="L85" s="9">
        <f>SUM(C85:K85)</f>
        <v>115994.82080071876</v>
      </c>
      <c r="M85" s="2"/>
    </row>
    <row r="86" spans="1:13" ht="21" x14ac:dyDescent="0.35">
      <c r="A86" s="41" t="s">
        <v>60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</row>
    <row r="87" spans="1:13" s="37" customFormat="1" x14ac:dyDescent="0.25">
      <c r="A87" s="1"/>
      <c r="B87" s="35"/>
      <c r="C87" s="1"/>
      <c r="D87" s="1"/>
      <c r="E87" s="1"/>
      <c r="F87" s="1"/>
      <c r="G87" s="1"/>
      <c r="H87" s="1"/>
      <c r="I87" s="1"/>
      <c r="J87" s="1"/>
      <c r="K87" s="1"/>
      <c r="L87" s="36"/>
      <c r="M87" s="35"/>
    </row>
    <row r="88" spans="1:13" x14ac:dyDescent="0.3">
      <c r="D88" s="4"/>
      <c r="E88" s="4"/>
      <c r="F88" s="4"/>
      <c r="G88" s="4"/>
    </row>
  </sheetData>
  <mergeCells count="15">
    <mergeCell ref="A2:L2"/>
    <mergeCell ref="A3:A4"/>
    <mergeCell ref="B3:B4"/>
    <mergeCell ref="C3:L3"/>
    <mergeCell ref="E1:L1"/>
    <mergeCell ref="A86:L86"/>
    <mergeCell ref="A5:L5"/>
    <mergeCell ref="A49:L49"/>
    <mergeCell ref="A85:B85"/>
    <mergeCell ref="A13:L13"/>
    <mergeCell ref="A19:L19"/>
    <mergeCell ref="A27:L27"/>
    <mergeCell ref="A42:L42"/>
    <mergeCell ref="A66:L66"/>
    <mergeCell ref="A69:L69"/>
  </mergeCells>
  <pageMargins left="0.58636363636363631" right="0.34204545454545454" top="0.31" bottom="0.58636363636363631" header="0.3" footer="0.3"/>
  <pageSetup paperSize="9" scale="43" orientation="landscape" horizontalDpi="180" verticalDpi="180" r:id="rId1"/>
  <rowBreaks count="2" manualBreakCount="2">
    <brk id="41" max="11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0"/>
  <sheetViews>
    <sheetView topLeftCell="A19" workbookViewId="0">
      <selection activeCell="G25" sqref="G25"/>
    </sheetView>
  </sheetViews>
  <sheetFormatPr defaultRowHeight="15" x14ac:dyDescent="0.25"/>
  <sheetData>
    <row r="3" spans="2:2" x14ac:dyDescent="0.25">
      <c r="B3">
        <v>2250</v>
      </c>
    </row>
    <row r="4" spans="2:2" x14ac:dyDescent="0.25">
      <c r="B4">
        <v>27000</v>
      </c>
    </row>
    <row r="5" spans="2:2" x14ac:dyDescent="0.25">
      <c r="B5">
        <v>1800</v>
      </c>
    </row>
    <row r="6" spans="2:2" x14ac:dyDescent="0.25">
      <c r="B6">
        <v>1760</v>
      </c>
    </row>
    <row r="7" spans="2:2" x14ac:dyDescent="0.25">
      <c r="B7">
        <v>400</v>
      </c>
    </row>
    <row r="8" spans="2:2" x14ac:dyDescent="0.25">
      <c r="B8">
        <v>1400</v>
      </c>
    </row>
    <row r="9" spans="2:2" x14ac:dyDescent="0.25">
      <c r="B9">
        <v>1200</v>
      </c>
    </row>
    <row r="10" spans="2:2" x14ac:dyDescent="0.25">
      <c r="B10">
        <v>2240</v>
      </c>
    </row>
    <row r="11" spans="2:2" x14ac:dyDescent="0.25">
      <c r="B11">
        <v>720</v>
      </c>
    </row>
    <row r="12" spans="2:2" x14ac:dyDescent="0.25">
      <c r="B12">
        <v>1800</v>
      </c>
    </row>
    <row r="13" spans="2:2" x14ac:dyDescent="0.25">
      <c r="B13">
        <v>2280</v>
      </c>
    </row>
    <row r="14" spans="2:2" x14ac:dyDescent="0.25">
      <c r="B14">
        <v>1900</v>
      </c>
    </row>
    <row r="15" spans="2:2" x14ac:dyDescent="0.25">
      <c r="B15">
        <v>9600</v>
      </c>
    </row>
    <row r="16" spans="2:2" x14ac:dyDescent="0.25">
      <c r="B16">
        <v>6000</v>
      </c>
    </row>
    <row r="17" spans="2:2" x14ac:dyDescent="0.25">
      <c r="B17">
        <v>1000</v>
      </c>
    </row>
    <row r="18" spans="2:2" x14ac:dyDescent="0.25">
      <c r="B18">
        <v>1200</v>
      </c>
    </row>
    <row r="19" spans="2:2" x14ac:dyDescent="0.25">
      <c r="B19">
        <v>2300</v>
      </c>
    </row>
    <row r="20" spans="2:2" x14ac:dyDescent="0.25">
      <c r="B20">
        <v>600</v>
      </c>
    </row>
    <row r="21" spans="2:2" x14ac:dyDescent="0.25">
      <c r="B21">
        <v>1400</v>
      </c>
    </row>
    <row r="22" spans="2:2" x14ac:dyDescent="0.25">
      <c r="B22">
        <v>2000</v>
      </c>
    </row>
    <row r="23" spans="2:2" x14ac:dyDescent="0.25">
      <c r="B23">
        <v>15000</v>
      </c>
    </row>
    <row r="24" spans="2:2" x14ac:dyDescent="0.25">
      <c r="B24">
        <v>24718</v>
      </c>
    </row>
    <row r="25" spans="2:2" x14ac:dyDescent="0.25">
      <c r="B25">
        <v>2600</v>
      </c>
    </row>
    <row r="26" spans="2:2" x14ac:dyDescent="0.25">
      <c r="B26">
        <v>5000</v>
      </c>
    </row>
    <row r="27" spans="2:2" x14ac:dyDescent="0.25">
      <c r="B27">
        <v>6800</v>
      </c>
    </row>
    <row r="28" spans="2:2" x14ac:dyDescent="0.25">
      <c r="B28">
        <v>750</v>
      </c>
    </row>
    <row r="29" spans="2:2" x14ac:dyDescent="0.25">
      <c r="B29">
        <v>96289</v>
      </c>
    </row>
    <row r="30" spans="2:2" x14ac:dyDescent="0.25">
      <c r="B30">
        <f>SUM(B3:B29)</f>
        <v>220007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2026-03-09T14:12:50Z</dcterms:modified>
</cp:coreProperties>
</file>